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/>
  <xr:revisionPtr revIDLastSave="0" documentId="13_ncr:1_{11F510E3-D28C-4984-8336-7417D2C20A88}" xr6:coauthVersionLast="47" xr6:coauthVersionMax="47" xr10:uidLastSave="{00000000-0000-0000-0000-000000000000}"/>
  <bookViews>
    <workbookView minimized="1" xWindow="690" yWindow="690" windowWidth="2400" windowHeight="585" xr2:uid="{00000000-000D-0000-FFFF-FFFF00000000}"/>
  </bookViews>
  <sheets>
    <sheet name="Jun-22 Pending Bil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F23" i="1"/>
</calcChain>
</file>

<file path=xl/sharedStrings.xml><?xml version="1.0" encoding="utf-8"?>
<sst xmlns="http://schemas.openxmlformats.org/spreadsheetml/2006/main" count="66" uniqueCount="21">
  <si>
    <t>G-11</t>
  </si>
  <si>
    <t>Size</t>
  </si>
  <si>
    <t>SO Issue Date</t>
  </si>
  <si>
    <t>SO No.</t>
  </si>
  <si>
    <t>SO Valid from</t>
  </si>
  <si>
    <t>SO Validity</t>
  </si>
  <si>
    <t xml:space="preserve">Grade </t>
  </si>
  <si>
    <t>-250 ROM</t>
  </si>
  <si>
    <t>Name of Collieries</t>
  </si>
  <si>
    <t>SO Status</t>
  </si>
  <si>
    <t>SO Qty. in MT</t>
  </si>
  <si>
    <t>Cumulative lifted Qty.</t>
  </si>
  <si>
    <t>Balance Qty.</t>
  </si>
  <si>
    <t>KUSMUNDA</t>
  </si>
  <si>
    <t>DO Issued</t>
  </si>
  <si>
    <t>Kusmunda</t>
  </si>
  <si>
    <t>LIFTING DETAILS</t>
  </si>
  <si>
    <t>S. No.</t>
  </si>
  <si>
    <t>LIFTING DATE</t>
  </si>
  <si>
    <t>No. of Trips</t>
  </si>
  <si>
    <t>Lifted Qty.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</si>
</sst>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409]d\-mmm\-yy;@"/>
    <numFmt numFmtId="166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b/>
      <sz val="10"/>
      <color indexed="8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quotePrefix="1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2" fontId="3" fillId="3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3" borderId="1" xfId="0" applyFill="1" applyBorder="1"/>
  </cellXfs>
  <cellStyles count="3">
    <cellStyle name="Comma 2" xfId="2" xr:uid="{00000000-0005-0000-0000-000000000000}"/>
    <cellStyle name="Normal" xfId="0" builtinId="0"/>
    <cellStyle name="Normal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H50"/>
  <sheetViews>
    <sheetView tabSelected="1" topLeftCell="A4" workbookViewId="0">
      <selection activeCell="F13" sqref="F13:F18"/>
    </sheetView>
  </sheetViews>
  <sheetFormatPr defaultRowHeight="15" x14ac:dyDescent="0.25"/>
  <cols>
    <col min="3" max="3" width="10.7109375" customWidth="1"/>
    <col min="4" max="4" width="14.140625" customWidth="1"/>
    <col min="5" max="5" width="11.28515625" customWidth="1"/>
    <col min="6" max="6" width="13" customWidth="1"/>
    <col min="7" max="7" width="11.140625" customWidth="1"/>
    <col min="8" max="8" width="12.42578125" customWidth="1"/>
  </cols>
  <sheetData>
    <row r="5" spans="3:8" ht="25.5" x14ac:dyDescent="0.25">
      <c r="C5" s="15" t="s">
        <v>2</v>
      </c>
      <c r="D5" s="4" t="s">
        <v>3</v>
      </c>
      <c r="E5" s="15" t="s">
        <v>4</v>
      </c>
      <c r="F5" s="15" t="s">
        <v>5</v>
      </c>
      <c r="G5" s="15" t="s">
        <v>6</v>
      </c>
      <c r="H5" s="15" t="s">
        <v>1</v>
      </c>
    </row>
    <row r="6" spans="3:8" x14ac:dyDescent="0.25">
      <c r="C6" s="5">
        <v>44719</v>
      </c>
      <c r="D6" s="6">
        <v>3330012366</v>
      </c>
      <c r="E6" s="5">
        <v>44725</v>
      </c>
      <c r="F6" s="5">
        <v>44769</v>
      </c>
      <c r="G6" s="7" t="s">
        <v>0</v>
      </c>
      <c r="H6" s="8" t="s">
        <v>7</v>
      </c>
    </row>
    <row r="7" spans="3:8" x14ac:dyDescent="0.25">
      <c r="C7" s="2"/>
      <c r="D7" s="2"/>
      <c r="E7" s="3"/>
      <c r="F7" s="1"/>
      <c r="G7" s="1"/>
      <c r="H7" s="1"/>
    </row>
    <row r="8" spans="3:8" ht="25.5" x14ac:dyDescent="0.25">
      <c r="C8" s="23" t="s">
        <v>8</v>
      </c>
      <c r="D8" s="23"/>
      <c r="E8" s="4" t="s">
        <v>9</v>
      </c>
      <c r="F8" s="4" t="s">
        <v>10</v>
      </c>
      <c r="G8" s="16" t="s">
        <v>11</v>
      </c>
      <c r="H8" s="4" t="s">
        <v>12</v>
      </c>
    </row>
    <row r="9" spans="3:8" x14ac:dyDescent="0.25">
      <c r="C9" s="22" t="s">
        <v>13</v>
      </c>
      <c r="D9" s="22"/>
      <c r="E9" s="9" t="s">
        <v>14</v>
      </c>
      <c r="F9" s="10">
        <v>20061</v>
      </c>
      <c r="G9" s="11">
        <v>9395.89</v>
      </c>
      <c r="H9" s="9">
        <v>-9395.89</v>
      </c>
    </row>
    <row r="10" spans="3:8" x14ac:dyDescent="0.25">
      <c r="C10" s="17"/>
      <c r="D10" s="17"/>
      <c r="E10" s="18"/>
      <c r="F10" s="14"/>
      <c r="G10" s="14"/>
      <c r="H10" s="14"/>
    </row>
    <row r="11" spans="3:8" x14ac:dyDescent="0.25">
      <c r="C11" s="24" t="s">
        <v>16</v>
      </c>
      <c r="D11" s="24"/>
      <c r="E11" s="24"/>
      <c r="F11" s="24"/>
      <c r="G11" s="24"/>
      <c r="H11" s="24"/>
    </row>
    <row r="12" spans="3:8" ht="25.5" x14ac:dyDescent="0.25">
      <c r="C12" s="19" t="s">
        <v>17</v>
      </c>
      <c r="D12" s="13" t="s">
        <v>18</v>
      </c>
      <c r="E12" s="13" t="s">
        <v>19</v>
      </c>
      <c r="F12" s="13" t="s">
        <v>20</v>
      </c>
      <c r="G12" s="13" t="s">
        <v>11</v>
      </c>
      <c r="H12" s="13" t="s">
        <v>12</v>
      </c>
    </row>
    <row r="13" spans="3:8" x14ac:dyDescent="0.25">
      <c r="C13" s="20">
        <v>1</v>
      </c>
      <c r="D13" s="21">
        <v>44735</v>
      </c>
      <c r="E13" s="20">
        <v>18</v>
      </c>
      <c r="F13" s="27">
        <v>555.57000000000005</v>
      </c>
      <c r="G13" s="27">
        <v>555.57000000000005</v>
      </c>
      <c r="H13" s="20">
        <v>-555.57000000000005</v>
      </c>
    </row>
    <row r="14" spans="3:8" x14ac:dyDescent="0.25">
      <c r="C14" s="20">
        <v>2</v>
      </c>
      <c r="D14" s="21">
        <v>44736</v>
      </c>
      <c r="E14" s="20">
        <v>50</v>
      </c>
      <c r="F14" s="27">
        <v>1581.2</v>
      </c>
      <c r="G14" s="20">
        <v>2136.77</v>
      </c>
      <c r="H14" s="20">
        <v>-2136.77</v>
      </c>
    </row>
    <row r="15" spans="3:8" x14ac:dyDescent="0.25">
      <c r="C15" s="20">
        <v>3</v>
      </c>
      <c r="D15" s="21">
        <v>44737</v>
      </c>
      <c r="E15" s="20">
        <v>45</v>
      </c>
      <c r="F15" s="27">
        <v>1432.47</v>
      </c>
      <c r="G15" s="20">
        <v>3569.24</v>
      </c>
      <c r="H15" s="20">
        <v>-3569.24</v>
      </c>
    </row>
    <row r="16" spans="3:8" x14ac:dyDescent="0.25">
      <c r="C16" s="20">
        <v>4</v>
      </c>
      <c r="D16" s="21">
        <v>44738</v>
      </c>
      <c r="E16" s="20">
        <v>29</v>
      </c>
      <c r="F16" s="27">
        <v>895.92</v>
      </c>
      <c r="G16" s="20">
        <v>4465.16</v>
      </c>
      <c r="H16" s="20">
        <v>-4465.16</v>
      </c>
    </row>
    <row r="17" spans="3:8" x14ac:dyDescent="0.25">
      <c r="C17" s="20">
        <v>5</v>
      </c>
      <c r="D17" s="21">
        <v>44739</v>
      </c>
      <c r="E17" s="20">
        <v>42</v>
      </c>
      <c r="F17" s="27">
        <v>1316.91</v>
      </c>
      <c r="G17" s="20">
        <v>5782.07</v>
      </c>
      <c r="H17" s="20">
        <v>-5782.07</v>
      </c>
    </row>
    <row r="18" spans="3:8" x14ac:dyDescent="0.25">
      <c r="C18" s="20">
        <v>6</v>
      </c>
      <c r="D18" s="21">
        <v>44740</v>
      </c>
      <c r="E18" s="20">
        <v>27</v>
      </c>
      <c r="F18" s="27">
        <v>858.09</v>
      </c>
      <c r="G18" s="20">
        <v>6640.16</v>
      </c>
      <c r="H18" s="20">
        <v>-6640.16</v>
      </c>
    </row>
    <row r="19" spans="3:8" x14ac:dyDescent="0.25">
      <c r="C19" s="20">
        <v>7</v>
      </c>
      <c r="D19" s="21">
        <v>44741</v>
      </c>
      <c r="E19" s="20">
        <v>0</v>
      </c>
      <c r="F19" s="20">
        <v>0</v>
      </c>
      <c r="G19" s="20">
        <v>6640.16</v>
      </c>
      <c r="H19" s="20">
        <v>-6640.16</v>
      </c>
    </row>
    <row r="20" spans="3:8" x14ac:dyDescent="0.25">
      <c r="C20" s="20">
        <v>8</v>
      </c>
      <c r="D20" s="21">
        <v>44742</v>
      </c>
      <c r="E20" s="20">
        <v>12</v>
      </c>
      <c r="F20" s="20">
        <v>362.57</v>
      </c>
      <c r="G20" s="20">
        <v>7002.73</v>
      </c>
      <c r="H20" s="20">
        <v>-7002.73</v>
      </c>
    </row>
    <row r="22" spans="3:8" ht="25.5" x14ac:dyDescent="0.25">
      <c r="C22" s="15" t="s">
        <v>2</v>
      </c>
      <c r="D22" s="4" t="s">
        <v>3</v>
      </c>
      <c r="E22" s="15" t="s">
        <v>4</v>
      </c>
      <c r="F22" s="15" t="s">
        <v>5</v>
      </c>
      <c r="G22" s="15" t="s">
        <v>6</v>
      </c>
      <c r="H22" s="15" t="s">
        <v>1</v>
      </c>
    </row>
    <row r="23" spans="3:8" x14ac:dyDescent="0.25">
      <c r="C23" s="5">
        <v>44680</v>
      </c>
      <c r="D23" s="6">
        <v>3330010842</v>
      </c>
      <c r="E23" s="5">
        <v>44680</v>
      </c>
      <c r="F23" s="5">
        <f>E23+44</f>
        <v>44724</v>
      </c>
      <c r="G23" s="7" t="s">
        <v>0</v>
      </c>
      <c r="H23" s="8" t="s">
        <v>7</v>
      </c>
    </row>
    <row r="24" spans="3:8" x14ac:dyDescent="0.25">
      <c r="C24" s="17"/>
      <c r="D24" s="17"/>
      <c r="E24" s="18"/>
      <c r="F24" s="14"/>
      <c r="G24" s="14"/>
      <c r="H24" s="14"/>
    </row>
    <row r="25" spans="3:8" ht="25.5" x14ac:dyDescent="0.25">
      <c r="C25" s="23" t="s">
        <v>8</v>
      </c>
      <c r="D25" s="23"/>
      <c r="E25" s="4" t="s">
        <v>9</v>
      </c>
      <c r="F25" s="4" t="s">
        <v>10</v>
      </c>
      <c r="G25" s="15" t="s">
        <v>11</v>
      </c>
      <c r="H25" s="4" t="s">
        <v>12</v>
      </c>
    </row>
    <row r="26" spans="3:8" x14ac:dyDescent="0.25">
      <c r="C26" s="22" t="s">
        <v>15</v>
      </c>
      <c r="D26" s="22"/>
      <c r="E26" s="9" t="s">
        <v>14</v>
      </c>
      <c r="F26" s="10">
        <v>20000</v>
      </c>
      <c r="G26" s="11">
        <f>G72</f>
        <v>0</v>
      </c>
      <c r="H26" s="9">
        <f>H72</f>
        <v>0</v>
      </c>
    </row>
    <row r="27" spans="3:8" x14ac:dyDescent="0.25">
      <c r="C27" s="17"/>
      <c r="D27" s="17"/>
      <c r="E27" s="18"/>
      <c r="F27" s="14"/>
      <c r="G27" s="14"/>
      <c r="H27" s="14"/>
    </row>
    <row r="28" spans="3:8" x14ac:dyDescent="0.25">
      <c r="C28" s="24" t="s">
        <v>16</v>
      </c>
      <c r="D28" s="24"/>
      <c r="E28" s="24"/>
      <c r="F28" s="24"/>
      <c r="G28" s="24"/>
      <c r="H28" s="24"/>
    </row>
    <row r="29" spans="3:8" ht="25.5" x14ac:dyDescent="0.25">
      <c r="C29" s="12" t="s">
        <v>17</v>
      </c>
      <c r="D29" s="13" t="s">
        <v>18</v>
      </c>
      <c r="E29" s="13" t="s">
        <v>19</v>
      </c>
      <c r="F29" s="13" t="s">
        <v>20</v>
      </c>
      <c r="G29" s="13" t="s">
        <v>11</v>
      </c>
      <c r="H29" s="13" t="s">
        <v>12</v>
      </c>
    </row>
    <row r="30" spans="3:8" x14ac:dyDescent="0.25">
      <c r="C30" s="20">
        <v>1</v>
      </c>
      <c r="D30" s="21">
        <v>44713</v>
      </c>
      <c r="E30" s="20">
        <v>29</v>
      </c>
      <c r="F30" s="27">
        <v>955.35</v>
      </c>
      <c r="G30" s="20">
        <v>15930.280000000002</v>
      </c>
      <c r="H30" s="20">
        <v>-15930.280000000002</v>
      </c>
    </row>
    <row r="31" spans="3:8" x14ac:dyDescent="0.25">
      <c r="C31" s="20">
        <v>2</v>
      </c>
      <c r="D31" s="21">
        <v>44714</v>
      </c>
      <c r="E31" s="20">
        <v>19</v>
      </c>
      <c r="F31" s="27">
        <v>573.73</v>
      </c>
      <c r="G31" s="20">
        <v>16504.010000000002</v>
      </c>
      <c r="H31" s="20">
        <v>-16504.010000000002</v>
      </c>
    </row>
    <row r="32" spans="3:8" x14ac:dyDescent="0.25">
      <c r="C32" s="20">
        <v>3</v>
      </c>
      <c r="D32" s="21">
        <v>44715</v>
      </c>
      <c r="E32" s="20">
        <v>27</v>
      </c>
      <c r="F32" s="27">
        <v>872.08</v>
      </c>
      <c r="G32" s="20">
        <v>17376.090000000004</v>
      </c>
      <c r="H32" s="20">
        <v>-17376.090000000004</v>
      </c>
    </row>
    <row r="33" spans="3:8" x14ac:dyDescent="0.25">
      <c r="C33" s="20">
        <v>4</v>
      </c>
      <c r="D33" s="21">
        <v>44716</v>
      </c>
      <c r="E33" s="20">
        <v>7</v>
      </c>
      <c r="F33" s="27">
        <v>224.51</v>
      </c>
      <c r="G33" s="20">
        <v>17600.600000000002</v>
      </c>
      <c r="H33" s="20">
        <v>-17600.600000000002</v>
      </c>
    </row>
    <row r="34" spans="3:8" x14ac:dyDescent="0.25">
      <c r="C34" s="20">
        <v>5</v>
      </c>
      <c r="D34" s="21">
        <v>44717</v>
      </c>
      <c r="E34" s="20">
        <v>25</v>
      </c>
      <c r="F34" s="27">
        <v>848.79</v>
      </c>
      <c r="G34" s="20">
        <v>18449.390000000003</v>
      </c>
      <c r="H34" s="20">
        <v>-18449.390000000003</v>
      </c>
    </row>
    <row r="35" spans="3:8" x14ac:dyDescent="0.25">
      <c r="C35" s="20">
        <v>6</v>
      </c>
      <c r="D35" s="21">
        <v>44718</v>
      </c>
      <c r="E35" s="20">
        <v>13</v>
      </c>
      <c r="F35" s="27">
        <v>450.89</v>
      </c>
      <c r="G35" s="20">
        <v>18900.280000000002</v>
      </c>
      <c r="H35" s="20">
        <v>-18900.280000000002</v>
      </c>
    </row>
    <row r="36" spans="3:8" x14ac:dyDescent="0.25">
      <c r="C36" s="20">
        <v>7</v>
      </c>
      <c r="D36" s="21">
        <v>44719</v>
      </c>
      <c r="E36" s="20">
        <v>2</v>
      </c>
      <c r="F36" s="27">
        <v>62.36</v>
      </c>
      <c r="G36" s="20">
        <v>18962.640000000003</v>
      </c>
      <c r="H36" s="20">
        <v>-18962.640000000003</v>
      </c>
    </row>
    <row r="37" spans="3:8" x14ac:dyDescent="0.25">
      <c r="C37" s="20">
        <v>8</v>
      </c>
      <c r="D37" s="21">
        <v>44720</v>
      </c>
      <c r="E37" s="20">
        <v>5</v>
      </c>
      <c r="F37" s="27">
        <v>155.38</v>
      </c>
      <c r="G37" s="20">
        <v>19118.020000000004</v>
      </c>
      <c r="H37" s="20">
        <v>-19118.020000000004</v>
      </c>
    </row>
    <row r="38" spans="3:8" x14ac:dyDescent="0.25">
      <c r="C38" s="20">
        <v>9</v>
      </c>
      <c r="D38" s="21">
        <v>44721</v>
      </c>
      <c r="E38" s="20">
        <v>0</v>
      </c>
      <c r="F38" s="20">
        <v>0</v>
      </c>
      <c r="G38" s="20">
        <v>19118.020000000004</v>
      </c>
      <c r="H38" s="20">
        <v>-19118.020000000004</v>
      </c>
    </row>
    <row r="39" spans="3:8" x14ac:dyDescent="0.25">
      <c r="C39" s="20">
        <v>10</v>
      </c>
      <c r="D39" s="21">
        <v>44722</v>
      </c>
      <c r="E39" s="20">
        <v>11</v>
      </c>
      <c r="F39" s="27">
        <v>395.4</v>
      </c>
      <c r="G39" s="20">
        <v>19513.420000000006</v>
      </c>
      <c r="H39" s="20">
        <v>-19513.420000000006</v>
      </c>
    </row>
    <row r="40" spans="3:8" x14ac:dyDescent="0.25">
      <c r="C40" s="20">
        <v>11</v>
      </c>
      <c r="D40" s="21">
        <v>44723</v>
      </c>
      <c r="E40" s="20">
        <v>10</v>
      </c>
      <c r="F40" s="27">
        <v>347.04</v>
      </c>
      <c r="G40" s="20">
        <v>19860.460000000006</v>
      </c>
      <c r="H40" s="20">
        <v>-19860.460000000006</v>
      </c>
    </row>
    <row r="41" spans="3:8" x14ac:dyDescent="0.25">
      <c r="C41" s="20">
        <v>12</v>
      </c>
      <c r="D41" s="21">
        <v>44724</v>
      </c>
      <c r="E41" s="20">
        <v>4</v>
      </c>
      <c r="F41" s="27">
        <v>139.54</v>
      </c>
      <c r="G41" s="20">
        <v>20000.000000000007</v>
      </c>
      <c r="H41" s="20">
        <v>-20000.000000000007</v>
      </c>
    </row>
    <row r="42" spans="3:8" ht="25.5" x14ac:dyDescent="0.25">
      <c r="C42" s="15" t="s">
        <v>2</v>
      </c>
      <c r="D42" s="4" t="s">
        <v>3</v>
      </c>
      <c r="E42" s="15" t="s">
        <v>4</v>
      </c>
      <c r="F42" s="15" t="s">
        <v>5</v>
      </c>
      <c r="G42" s="15" t="s">
        <v>6</v>
      </c>
      <c r="H42" s="15" t="s">
        <v>1</v>
      </c>
    </row>
    <row r="43" spans="3:8" x14ac:dyDescent="0.25">
      <c r="C43" s="5">
        <v>44679</v>
      </c>
      <c r="D43" s="6">
        <v>3330010820</v>
      </c>
      <c r="E43" s="5">
        <v>44679</v>
      </c>
      <c r="F43" s="5">
        <v>44723</v>
      </c>
      <c r="G43" s="7" t="s">
        <v>0</v>
      </c>
      <c r="H43" s="8" t="s">
        <v>7</v>
      </c>
    </row>
    <row r="44" spans="3:8" x14ac:dyDescent="0.25">
      <c r="C44" s="2"/>
      <c r="D44" s="2"/>
      <c r="E44" s="3"/>
      <c r="F44" s="1"/>
      <c r="G44" s="1"/>
      <c r="H44" s="1"/>
    </row>
    <row r="45" spans="3:8" ht="25.5" x14ac:dyDescent="0.25">
      <c r="C45" s="23" t="s">
        <v>8</v>
      </c>
      <c r="D45" s="23"/>
      <c r="E45" s="4" t="s">
        <v>9</v>
      </c>
      <c r="F45" s="4" t="s">
        <v>10</v>
      </c>
      <c r="G45" s="15" t="s">
        <v>11</v>
      </c>
      <c r="H45" s="4" t="s">
        <v>12</v>
      </c>
    </row>
    <row r="46" spans="3:8" x14ac:dyDescent="0.25">
      <c r="C46" s="25" t="s">
        <v>15</v>
      </c>
      <c r="D46" s="26"/>
      <c r="E46" s="9" t="s">
        <v>14</v>
      </c>
      <c r="F46" s="10">
        <v>11000</v>
      </c>
      <c r="G46" s="11">
        <v>11000</v>
      </c>
      <c r="H46" s="9">
        <v>-11000</v>
      </c>
    </row>
    <row r="47" spans="3:8" x14ac:dyDescent="0.25">
      <c r="C47" s="2"/>
      <c r="D47" s="2"/>
      <c r="E47" s="3"/>
      <c r="F47" s="1"/>
      <c r="G47" s="1"/>
      <c r="H47" s="1"/>
    </row>
    <row r="48" spans="3:8" x14ac:dyDescent="0.25">
      <c r="C48" s="24" t="s">
        <v>16</v>
      </c>
      <c r="D48" s="24"/>
      <c r="E48" s="24"/>
      <c r="F48" s="24"/>
      <c r="G48" s="24"/>
      <c r="H48" s="24"/>
    </row>
    <row r="49" spans="3:8" ht="25.5" x14ac:dyDescent="0.25">
      <c r="C49" s="12" t="s">
        <v>17</v>
      </c>
      <c r="D49" s="13" t="s">
        <v>18</v>
      </c>
      <c r="E49" s="13" t="s">
        <v>19</v>
      </c>
      <c r="F49" s="13" t="s">
        <v>20</v>
      </c>
      <c r="G49" s="13" t="s">
        <v>11</v>
      </c>
      <c r="H49" s="13" t="s">
        <v>12</v>
      </c>
    </row>
    <row r="50" spans="3:8" x14ac:dyDescent="0.25">
      <c r="C50" s="20">
        <v>1</v>
      </c>
      <c r="D50" s="21">
        <v>44713</v>
      </c>
      <c r="E50" s="20">
        <v>11</v>
      </c>
      <c r="F50" s="27">
        <v>317.51</v>
      </c>
      <c r="G50" s="20">
        <v>11000</v>
      </c>
      <c r="H50" s="20">
        <v>-11000</v>
      </c>
    </row>
  </sheetData>
  <mergeCells count="9">
    <mergeCell ref="C28:H28"/>
    <mergeCell ref="C45:D45"/>
    <mergeCell ref="C46:D46"/>
    <mergeCell ref="C48:H48"/>
    <mergeCell ref="C9:D9"/>
    <mergeCell ref="C8:D8"/>
    <mergeCell ref="C11:H11"/>
    <mergeCell ref="C26:D26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Jun-22 Pending Bills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2022-07-08T12:48:26Z</dcterms:modified>
</cp:coreProperties>
</file>